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Kim\zakupy\KATEGORIE\USŁUGI OGÓLNE, IT\2 - Rafał Abramski\2026\26DFBO023 - LAN Serwis\Materiały przetargowe\"/>
    </mc:Choice>
  </mc:AlternateContent>
  <xr:revisionPtr revIDLastSave="0" documentId="13_ncr:1_{1E044938-7A87-473D-94E2-64080ED944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Arkusz1!$B$1:$G$152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8" i="1" l="1"/>
  <c r="G62" i="1"/>
  <c r="G124" i="1" l="1"/>
  <c r="G125" i="1"/>
  <c r="G121" i="1" l="1"/>
  <c r="G122" i="1"/>
  <c r="G120" i="1"/>
  <c r="G112" i="1"/>
  <c r="G113" i="1"/>
  <c r="G114" i="1"/>
  <c r="G115" i="1"/>
  <c r="G116" i="1"/>
  <c r="G117" i="1"/>
  <c r="G118" i="1"/>
  <c r="G111" i="1"/>
  <c r="G106" i="1"/>
  <c r="G107" i="1"/>
  <c r="G108" i="1"/>
  <c r="G109" i="1"/>
  <c r="G105" i="1"/>
  <c r="G100" i="1"/>
  <c r="G101" i="1"/>
  <c r="G102" i="1"/>
  <c r="G103" i="1"/>
  <c r="G99" i="1"/>
  <c r="G95" i="1"/>
  <c r="G96" i="1"/>
  <c r="G97" i="1"/>
  <c r="G94" i="1"/>
  <c r="G88" i="1"/>
  <c r="G89" i="1"/>
  <c r="G90" i="1"/>
  <c r="G91" i="1"/>
  <c r="G92" i="1"/>
  <c r="G87" i="1"/>
  <c r="G80" i="1"/>
  <c r="G81" i="1"/>
  <c r="G82" i="1"/>
  <c r="G83" i="1"/>
  <c r="G84" i="1"/>
  <c r="G85" i="1"/>
  <c r="G79" i="1"/>
  <c r="G72" i="1"/>
  <c r="G73" i="1"/>
  <c r="G74" i="1"/>
  <c r="G75" i="1"/>
  <c r="G76" i="1"/>
  <c r="G77" i="1"/>
  <c r="G71" i="1"/>
  <c r="G66" i="1"/>
  <c r="G67" i="1"/>
  <c r="G69" i="1"/>
  <c r="G65" i="1"/>
  <c r="G60" i="1"/>
  <c r="G61" i="1"/>
  <c r="G63" i="1"/>
  <c r="G59" i="1"/>
  <c r="G55" i="1"/>
  <c r="G56" i="1"/>
  <c r="G57" i="1"/>
  <c r="G54" i="1"/>
  <c r="G49" i="1"/>
  <c r="G50" i="1"/>
  <c r="G51" i="1"/>
  <c r="G52" i="1"/>
  <c r="G48" i="1"/>
  <c r="G43" i="1"/>
  <c r="G44" i="1"/>
  <c r="G45" i="1"/>
  <c r="G46" i="1"/>
  <c r="G42" i="1"/>
  <c r="G36" i="1"/>
  <c r="G37" i="1"/>
  <c r="G38" i="1"/>
  <c r="G35" i="1"/>
  <c r="G31" i="1"/>
  <c r="G32" i="1"/>
  <c r="G33" i="1"/>
  <c r="G30" i="1"/>
  <c r="G26" i="1"/>
  <c r="G27" i="1"/>
  <c r="G28" i="1"/>
  <c r="G25" i="1"/>
  <c r="G21" i="1"/>
  <c r="G22" i="1"/>
  <c r="G23" i="1"/>
  <c r="G20" i="1"/>
  <c r="G16" i="1"/>
  <c r="G17" i="1"/>
  <c r="G18" i="1"/>
  <c r="G15" i="1"/>
  <c r="G132" i="1" l="1"/>
</calcChain>
</file>

<file path=xl/sharedStrings.xml><?xml version="1.0" encoding="utf-8"?>
<sst xmlns="http://schemas.openxmlformats.org/spreadsheetml/2006/main" count="331" uniqueCount="99">
  <si>
    <t>a)</t>
  </si>
  <si>
    <t>długość trasy 10-30 m</t>
  </si>
  <si>
    <t>b)</t>
  </si>
  <si>
    <t>długość trasy 30-50 m</t>
  </si>
  <si>
    <t>c)</t>
  </si>
  <si>
    <t>długość trasy 60-70 m</t>
  </si>
  <si>
    <t>d)</t>
  </si>
  <si>
    <t>długość trasy 70-90 m</t>
  </si>
  <si>
    <t>długość trasy 10-20 m</t>
  </si>
  <si>
    <t>długość trasy 50-100 m</t>
  </si>
  <si>
    <t>długość trasy 100-200 m</t>
  </si>
  <si>
    <t>długość trasy 200-300 m</t>
  </si>
  <si>
    <t>e)</t>
  </si>
  <si>
    <t>długość trasy 500-600 m</t>
  </si>
  <si>
    <r>
      <t>Budowa kablowej linii optotelekomunikacyjnej o pojemności 24 włókien z zastosowaniem kanalizacji wtórnej trudnopalnej na całym odcinku kabla</t>
    </r>
    <r>
      <rPr>
        <sz val="11"/>
        <color rgb="FF000000"/>
        <rFont val="Arial"/>
        <family val="2"/>
        <charset val="238"/>
      </rPr>
      <t>. Cztery studnie przelotowe dla kanalizacji kablowej, rury kanalizacyjne AROT. Wykonanie przepustu pod drogą 6 metrów. Kabel światłowodowy SM - 24 włókna zewnętrzny. AKCESORIA: półka światłowodowa, pokrywa półki, panel czołowy półki dla 24 łączników SC (szt.2), organizator kabli do półki, łączniki LC, skrzynka zapasu SZ-1 (szt. 2), dwa przejścia pożarowe EI60. Spawanie włókien. Pomiary reflektometryczne oraz pomiary transmisji w dwóch oknach w dwóch kierunkach. Sporządzenie dokumentacji powykonawczej.</t>
    </r>
  </si>
  <si>
    <t>komplet -logiczny zestaw 2xRJ45 kat 5e UTP i elektryczny zestaw 2x230V gniazda z „kluczem” (zestaw z pomiarami j.w.)</t>
  </si>
  <si>
    <t>komplet -logiczny zestaw 2xRJ45 kat 6 UTP i elektryczny zestaw 2x230V gniazda z „kluczem” (zestaw z pomiarami j.w.)</t>
  </si>
  <si>
    <t>f)</t>
  </si>
  <si>
    <t>komplet -logiczny zestaw 2xRJ45 kat 6 SFTP i elektryczny zestaw 2x230V gniazda z „kluczem” (zestaw z pomiarami j.w.)</t>
  </si>
  <si>
    <t>Montaż dwubiegunowego wyłącznika o charakterystyce C16</t>
  </si>
  <si>
    <t>Montaż wyłącznika instalacyjnego z członem różnicowo-prądowym, charakterystyka AC</t>
  </si>
  <si>
    <t>Wymiana lampek kontrolnych w rozdzielnicach komputerowych 400V</t>
  </si>
  <si>
    <t>długość trasy 300-400 m</t>
  </si>
  <si>
    <t>długość trasy 400-500 m</t>
  </si>
  <si>
    <t>Dostawa i montaż listwy zasilającej  19” 1U 9x230V, długość kabla zasilającego – 5m</t>
  </si>
  <si>
    <t xml:space="preserve">e) </t>
  </si>
  <si>
    <t>g)</t>
  </si>
  <si>
    <t xml:space="preserve">Dostawa i montaż wentylatorów dachowych, zestaw 4 wentylatory z termostatem i wyłącznikiem do szaf wolnostojących, </t>
  </si>
  <si>
    <t>długość trasy 10-50 m</t>
  </si>
  <si>
    <t>długość trasy 600-700 m</t>
  </si>
  <si>
    <t>długość trasy 800-900 m</t>
  </si>
  <si>
    <t>długość trasy 900-1000 m</t>
  </si>
  <si>
    <t>Wymiana "osprzętu" gniazda:</t>
  </si>
  <si>
    <t>logiczny zestaw 2xRJ45 kat. 5E (komplet + pomiary transmisyjne kat. 5E)</t>
  </si>
  <si>
    <t>logiczny zestaw 2xRJ45 kat. 6 (komplet + pomiary transmisyjne kat. 6)</t>
  </si>
  <si>
    <t>elektryczny zestaw 2x230V gniazda z „kluczem” (komplet + pomiary)</t>
  </si>
  <si>
    <t>Rozbudowa rozdzielnic elektrycznych komputerowych w dodatkowe wyłączniki instalacyjne dla potrzeb nowych obwodów instalacji komputerowej:</t>
  </si>
  <si>
    <t>Montaż dodatkowego wyłącznika instalacyjnego C16/230V</t>
  </si>
  <si>
    <t>Doposażenie szaf teletechnicznych w dodatkowy osprzęt:</t>
  </si>
  <si>
    <t>Dostawa i montaż organizerów kablowych RACK 19” 1U</t>
  </si>
  <si>
    <t>Dostawa i montaż organizerów kablowych pionowych do szaf RACK</t>
  </si>
  <si>
    <t xml:space="preserve">Dostawa i montaż półki stałej do szafy RACK 19” </t>
  </si>
  <si>
    <t>Dostawa i montaż półki wysuwanej do szafy RACK 19”</t>
  </si>
  <si>
    <t>Dostawa i montaż półki na klawiaturę RACK 19”</t>
  </si>
  <si>
    <t>h)</t>
  </si>
  <si>
    <t>Dostawa i montaż patchpanela 24 x RJ45 19” 1U cat6</t>
  </si>
  <si>
    <t>W dni robocze w godz. 7 - 17</t>
  </si>
  <si>
    <t>W dni robocze w godz. 17 - 7</t>
  </si>
  <si>
    <t>W dni ustawowo wolne od pracy /soboty, niedziele, święta/</t>
  </si>
  <si>
    <t>Formularz „Wynagrodzenie”</t>
  </si>
  <si>
    <t>1      CENY</t>
  </si>
  <si>
    <t>1.1       Waluta oferty</t>
  </si>
  <si>
    <t>Wszystkie podane poniżej ceny są cenami netto i wyrażone są w PLN. Podatek VAT zostanie doliczony zgodnie z obowiązującymi przepisami.</t>
  </si>
  <si>
    <t>1.2       Cena</t>
  </si>
  <si>
    <t>Jednostka miary</t>
  </si>
  <si>
    <t>szt</t>
  </si>
  <si>
    <t>Cena jednostkowa netto</t>
  </si>
  <si>
    <t>rbg</t>
  </si>
  <si>
    <t>Nazwa Wykonawcy</t>
  </si>
  <si>
    <t>_______________________________________________</t>
  </si>
  <si>
    <t>Imie i nazwisko osoby upoważnionej (litery drukowane)</t>
  </si>
  <si>
    <t>Podpis osoby upoważnionej</t>
  </si>
  <si>
    <t>Miejsce i data</t>
  </si>
  <si>
    <t xml:space="preserve">Łączna szacowana wartość netto umowy </t>
  </si>
  <si>
    <t>Lp.</t>
  </si>
  <si>
    <t>Wyszczególnienie</t>
  </si>
  <si>
    <t>%</t>
  </si>
  <si>
    <r>
      <rPr>
        <b/>
        <sz val="11"/>
        <color rgb="FFFF0000"/>
        <rFont val="Arial"/>
        <family val="2"/>
        <charset val="238"/>
      </rPr>
      <t>*</t>
    </r>
    <r>
      <rPr>
        <b/>
        <sz val="11"/>
        <color rgb="FF000000"/>
        <rFont val="Arial"/>
        <family val="2"/>
        <charset val="238"/>
      </rPr>
      <t>Szacowana ilość w trakcie trwania umowy</t>
    </r>
  </si>
  <si>
    <t xml:space="preserve">stawka do kosztorysowania brutto (Ko+Z) </t>
  </si>
  <si>
    <t xml:space="preserve">koszty zakupu Kz netto (liczone od M) </t>
  </si>
  <si>
    <t>koszty pośrednie Kp (liczone od R+S)</t>
  </si>
  <si>
    <t>zysk Z (liczone od Kp+ R+S)</t>
  </si>
  <si>
    <t>materiały M – ceny średnie z regionu w kwartale, w którym wykonywane będą prace wg Sekocenbud lub udokumentowane kopią faktury zakupu, gdy nie występują w cennikach Sekocenbud,</t>
  </si>
  <si>
    <t>sprzęt S – średnie z regionu – kwartalne wg Sekocenbud,</t>
  </si>
  <si>
    <t>zł/rbg</t>
  </si>
  <si>
    <t>Wysokość stawki</t>
  </si>
  <si>
    <t>*Szacowana ilość / wartość w trakcie trwania umowy</t>
  </si>
  <si>
    <t>Szacowana wartość wynagrodzenia netto w trakcie trwania umowy</t>
  </si>
  <si>
    <t xml:space="preserve">Szacowana wartość wynagrodzenia netto  w trakcie trwania Umowy </t>
  </si>
  <si>
    <t>Stawki dla prac i napraw niewymienionych w pkt 1 - 18 powyżej oraz dla zgłoszeń awaryjnych:</t>
  </si>
  <si>
    <t>Koszt pracy roboczogodziny montera (prace polegające  na asyście technicznej oraz wykonywaniu prac bez użycia materiałów Wykonawcy):</t>
  </si>
  <si>
    <t>Dołożenie do istniejecie sieci LAN i eklektycznej zestawu naściennego Legrand z kompletem osprzętu Mosaic:
- 2x gniazdo RJ45 w standardzie STP kat. 6,
- 2x gniazdo eklektyczne z uziemieniem DATA z kluczem uprawniającym.
Opis prac instalacyjnych:
- przewody ułożone w listwach z przegrodą, 
- przejścia pożarowe EI60, 
- demontaż sufitów podwieszanych w ciągach korytarzowych, 
- montaż tras kablowych korytka systemowe BAKS KK 100. 
Pomiary elektryczne oraz transmisyjne kat 6. 
Uzupełnienie dokumentacji obiektu.</t>
  </si>
  <si>
    <t>Dołożenie do istniejącej sieci LAN gniazda RJ45 w istniejącym zestawie naściennym:
- 1x gniazdo RJ45 w standardzie UTP kat. 6.
Opis prac instalacyjnych:
- przewody ułożone w listwach z przegrodą, 
- przejścia pożarowe EI60, 
- demontaż sufitów podwieszanych w ciągach korytarzowych, 
- montaż tras kablowych korytka systemowe BAKS KK 100. 
- przewody ułożone w listwach z przegrodą, 
Pomiary elektryczne oraz transmisyjne kat 6. 
Uzupełnienie dokumentacji obiektu.</t>
  </si>
  <si>
    <t>Dołożenie do istniejącej sieci LAN gniazda RJ45 w istniejącym zestawie naściennym:
- 1x gniazdo RJ45 w standardzie STP kat. 6.
Opis prac instalacyjnych:
- przewody ułożone w listwach z przegrodą, 
- przejścia pożarowe EI60, 
- demontaż sufitów podwieszanych w ciągach korytarzowych, 
- montaż tras kablowych korytka systemowe BAKS KK 100. 
- przewody ułożone w listwach z przegrodą, 
Pomiary elektryczne oraz transmisyjne kat 6. 
Uzupełnienie dokumentacji obiektu.</t>
  </si>
  <si>
    <t>Dołożenie do istniejącej sieci LAN gniazda RJ45 w istniejącym zestawie naściennym:
- 1x gniazdo RJ45 w standardzie UTP kat. 5e.
Opis prac instalacyjnych:
- przewody ułożone w listwach z przegrodą, 
- przejścia pożarowe EI60, 
- demontaż sufitów podwieszanych w ciągach korytarzowych, 
- montaż tras kablowych korytka systemowe BAKS KK 100. 
- przewody ułożone w listwach z przegrodą, 
Pomiary elektryczne oraz transmisyjne kat 5e. 
Uzupełnienie dokumentacji obiektu.</t>
  </si>
  <si>
    <t>Budowa kablowej linii optotelekomunikacyjnej o pojemności 24 włókien w istniejących kanałach teletechnicznych z zastosowaniem kanalizacji wtórnej trudnopalnej na całym odcinku kabla:
- kabel światłowodowy OM3 - 24 włókna. 
- skrzynka zapasu SZ-1 (szt. 2),
- przejścia pożarowych EI60.
AKCESORIA: 
 - półka światłowodowa (szt. 2), pokrywa półki, panel czołowy półki dla 24 łączników LC (szt. 2),
 - łączniki LC wielomodowe, 
 - organizator kabli do półki (szt. 2).
Spawanie włókien. 
Pomiary reflektometryczne oraz pomiary transmisji w dwóch oknach w dwóch kierunkach. 
Sporządzenie dokumentacji powykonawczej zgodnie ze standardami PGNIG TERMIKA SA.
Uzupełnienie dokumentacji obiektu.</t>
  </si>
  <si>
    <t>Budowa kablowej linii optotelekomunikacyjnej o pojemności 48 włókien w istniejących kanałach teletechnicznych z zastosowaniem kanalizacji wtórnej trudnopalnej na całym odcinku kabla:
- kabel światłowodowy OM3 - 48 włókna. 
- skrzynka zapasu SZ-1 (szt. 2),
- przejścia pożarowych EI60.
AKCESORIA: 
 - półka światłowodowa (szt. 2), pokrywa półki, panel czołowy półki dla 48 łączników LC (szt. 2),
 - łączniki LC wielomodowe, 
 - organizator kabli do półki (szt. 2).
Spawanie włókien. 
Pomiary reflektometryczne oraz pomiary transmisji w dwóch oknach w dwóch kierunkach. 
Sporządzenie dokumentacji powykonawczej zgodnie ze standardami PGNIG TERMIKA SA.</t>
  </si>
  <si>
    <t>Budowa kablowej linii optotelekomunikacyjnej o pojemności 24 włókien w istniejących kanałach teletechnicznych z zastosowaniem kanalizacji wtórnej trudnopalnej na całym odcinku kabla:
- kabel światłowodowy OM4 - 24 włókna. 
- skrzynka zapasu SZ-1 (szt. 2),
- przejścia pożarowe EI60.
AKCESORIA: 
 - półka światłowodowa (szt. 2), pokrywa półki, panel czołowy półki dla 24 łączników LC (szt. 2),
 - łączniki LC wielomodowy, 
 - organizator kabli do półki (szt. 2).
Spawanie włókien. 
Pomiary reflektometryczne oraz pomiary transmisji w dwóch oknach w dwóch kierunkach. 
Sporządzenie dokumentacji powykonawczej zgodnie ze standardami PGNIG TERMIKA SA.</t>
  </si>
  <si>
    <t>Budowa kablowej linii optotelekomunikacyjnej o pojemności 24 włókien w istniejących kanałach teletechnicznych z zastosowaniem kanalizacji wtórnej trudnopalnej na całym odcinku kabla:
- kabel światłowodowy OS2 - 24 włókna. 
- skrzynka zapasu SZ-1 (szt. 2),
- przejścia pożarowe EI60.
AKCESORIA: 
 - półka światłowodowa (szt. 2), pokrywa półki, panel czołowy półki dla 24 łączników LC (szt. 2),
 - łączniki LC jednomodowe, 
 - organizator kabli do półki (szt. 2).
Spawanie włókien. 
Pomiary reflektometryczne oraz pomiary transmisji w dwóch oknach w dwóch kierunkach. 
Sporządzenie dokumentacji powykonawczej zgodnie ze standardami PGNIG TERMIKA SA.</t>
  </si>
  <si>
    <t>Budowa kablowej linii optotelekomunikacyjnej o pojemności 48 włókien w istniejących kanałach teletechnicznych z zastosowaniem kanalizacji wtórnej trudnopalnej na całym odcinku kabla:
- kabel światłowodowy OS2 - 48 włókna. 
- skrzynka zapasu SZ-1 (szt. 2),
- osiem przejść pożarowych EI60.
AKCESORIA: 
 - półka światłowodowa (szt. 2), pokrywa półki, panel czołowy półki dla 48 łączników LC (szt. 2),
 - łączniki LC jednomodowe, 
 - organizator kabli do półki (szt. 2).
Spawanie włókien. 
Pomiary reflektometryczne oraz pomiary transmisji w dwóch oknach w dwóch kierunkach. 
Sporządzenie dokumentacji powykonawczej zgodnie ze standardami PGNIG TERMIKA SA.</t>
  </si>
  <si>
    <t>Budowa kablowej linii optotelekomunikacyjnej o pojemności 48 włókien w istniejących kanałach teletechnicznych z zastosowaniem kanalizacji wtórnej trudnopalnej na całym odcinku kabla:
- kabel światłowodowy OS2 - 48 włókna. 
- 2 studnie przelotowe SK-2 dla kanalizacji kablowej, 
- rury kanalizacyjne AROT,
- wykonanie przepustu pod drogą 6 metrów,
- skrzynka zapasu SZ-1 (szt. 2),
- osiem przejść pożarowych EI60.
AKCESORIA: 
 - półka światłowodowa (szt. 2), pokrywa półki, panel czołowy półki dla 48 łączników LC (szt. 2),
 - łączniki LC jednomodowe, 
 - organizator kabli do półki (szt. 2).
Spawanie włókien. 
Pomiary reflektometryczne oraz pomiary transmisji w dwóch oknach w dwóch kierunkach. 
Sporządzenie dokumentacji powykonawczej zgodnie ze standardami PGNIG TERMIKA SA.</t>
  </si>
  <si>
    <t>Budowa kablowej linii optotelekomunikacyjnej o pojemności 48 włókien w istniejących kanałach teletechnicznych z zastosowaniem kanalizacji wtórnej trudnopalnej na całym odcinku kabla:
- kabel światłowodowy OS2 - 48 włókna. 
- 4 studnie przelotowe SK-2 dla kanalizacji kablowej, 
- rury kanalizacyjne AROT,
- wykonanie przepustu pod drogą 6 metrów,
- skrzynka zapasu SZ-1 (szt. 2),
- osiem przejść pożarowych EI60.
AKCESORIA: 
 - półka światłowodowa (szt. 2), pokrywa półki, panel czołowy półki dla 48 łączników LC (szt. 2),
 - łączniki LC jednomodowe, 
 - organizator kabli do półki (szt. 2).
Spawanie włókien. 
Pomiary reflektometryczne oraz pomiary transmisji w dwóch oknach w dwóch kierunkach. 
Sporządzenie dokumentacji powykonawczej zgodnie ze standardami PGNIG TERMIKA SA.</t>
  </si>
  <si>
    <t>Wykonanie instalacji:
- ułożenie przewodu YTKSY 10x2x0,5 w listwach, 
- osiem przejść pożarowych EI60,
- zakończone łączówkami typu LSA. 
Pomiary statyczne. 
Uzupełnienie dokumentacji obiektu.</t>
  </si>
  <si>
    <t>Wykonanie instalacji:
- wykonaniu wykopu, 
- ułożeniu kabla XzTKMXpw 10x4x0,5,
- osiem przejść pożarowych EI60, 
- zakończone łączówkami typu LSA. 
Pomiary statyczne. 
Uzupełnienie dokumentacji obiektu.</t>
  </si>
  <si>
    <t>WYKONAWCA UZUPEŁNIA POLA OZNACZONE KOLOREM ŻÓŁTYM</t>
  </si>
  <si>
    <t>Dołożenie do istniejącej sieci LAN i elektycznej zestawu naściennego Legrand z kompletem osprzętu Mosaic:
- 2x gniazdo RJ45 w standardzie UTP kat. 6,
- 2x gniazdo eklektyczne z uziemieniem DATA z kluczem uprawniającym.
Opis prac instalacyjnych:
- przewody ułożone w listwach z przegrodą, 
- przejścia pożarowe EI60,
- demontaż sufitów podwieszanych w ciągach korytarzowych, 
- montaż tras kablowych korytka systemowe BAKS KK 100. 
Pomiary elektryczne oraz transmisyjne kat 6. 
Uzupełnienie dokumentacji obiektu.</t>
  </si>
  <si>
    <t>Dotyczy: Wykonywanie rozbudowy i serwisu infrastruktury sieci LAN w zakładach ORLEN Termika S.A.</t>
  </si>
  <si>
    <t>Postępowanie nr 26DFBO023</t>
  </si>
  <si>
    <t>*Szacowane ilości prac i materiałów podane w Formularzu „Wynagrodzenie” są podane w celu dokonania oceny ofert. Faktyczne ilości czynności będą realizowane na podstawie decyzji Zamawiającego w trakcie trwania umowy ramowej nr 26DFBO023 i mogą się różnić od ilości wskazanych w Formularzu „Wynagrodzenie”.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</si>
</sst>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Down">
        <bgColor theme="0" tint="-0.249977111117893"/>
      </patternFill>
    </fill>
    <fill>
      <patternFill patternType="solid">
        <fgColor theme="7" tint="0.79998168889431442"/>
        <bgColor indexed="64"/>
      </patternFill>
    </fill>
    <fill>
      <patternFill patternType="lightDown">
        <bgColor theme="7" tint="0.79998168889431442"/>
      </patternFill>
    </fill>
    <fill>
      <patternFill patternType="lightDown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8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49" fontId="2" fillId="6" borderId="6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164" fontId="4" fillId="0" borderId="8" xfId="0" applyNumberFormat="1" applyFont="1" applyBorder="1"/>
    <xf numFmtId="0" fontId="3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 wrapText="1"/>
    </xf>
    <xf numFmtId="164" fontId="1" fillId="9" borderId="1" xfId="0" applyNumberFormat="1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9" fontId="1" fillId="9" borderId="1" xfId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10" fontId="1" fillId="9" borderId="1" xfId="0" applyNumberFormat="1" applyFont="1" applyFill="1" applyBorder="1" applyAlignment="1">
      <alignment horizontal="center" vertical="center"/>
    </xf>
    <xf numFmtId="164" fontId="1" fillId="11" borderId="1" xfId="0" applyNumberFormat="1" applyFont="1" applyFill="1" applyBorder="1" applyAlignment="1">
      <alignment horizontal="center" vertical="center" wrapText="1"/>
    </xf>
    <xf numFmtId="164" fontId="1" fillId="11" borderId="7" xfId="0" applyNumberFormat="1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justify" vertical="center"/>
    </xf>
    <xf numFmtId="0" fontId="1" fillId="0" borderId="13" xfId="0" applyFont="1" applyBorder="1" applyAlignment="1">
      <alignment horizontal="center" vertical="center"/>
    </xf>
    <xf numFmtId="164" fontId="1" fillId="11" borderId="13" xfId="0" applyNumberFormat="1" applyFont="1" applyFill="1" applyBorder="1" applyAlignment="1">
      <alignment horizontal="center" vertical="center" wrapText="1"/>
    </xf>
    <xf numFmtId="9" fontId="1" fillId="9" borderId="13" xfId="1" applyFont="1" applyFill="1" applyBorder="1" applyAlignment="1">
      <alignment horizontal="center" vertical="center"/>
    </xf>
    <xf numFmtId="164" fontId="1" fillId="11" borderId="1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7" fillId="0" borderId="0" xfId="0" applyFont="1" applyAlignment="1">
      <alignment horizontal="left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9" fillId="0" borderId="18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  <xf numFmtId="0" fontId="5" fillId="9" borderId="9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21" xfId="0" applyFont="1" applyFill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51"/>
  <sheetViews>
    <sheetView showGridLines="0" tabSelected="1" topLeftCell="A113" zoomScale="80" zoomScaleNormal="80" workbookViewId="0">
      <selection activeCell="C139" sqref="C139"/>
    </sheetView>
  </sheetViews>
  <sheetFormatPr defaultColWidth="9.140625" defaultRowHeight="14.25" x14ac:dyDescent="0.2"/>
  <cols>
    <col min="1" max="2" width="9.140625" style="10"/>
    <col min="3" max="3" width="101.28515625" style="10" customWidth="1"/>
    <col min="4" max="4" width="18.42578125" style="10" bestFit="1" customWidth="1"/>
    <col min="5" max="5" width="24.7109375" style="10" customWidth="1"/>
    <col min="6" max="6" width="19.42578125" style="10" customWidth="1"/>
    <col min="7" max="7" width="26.5703125" style="10" bestFit="1" customWidth="1"/>
    <col min="8" max="16384" width="9.140625" style="10"/>
  </cols>
  <sheetData>
    <row r="1" spans="2:7" ht="23.25" x14ac:dyDescent="0.35">
      <c r="B1" s="59" t="s">
        <v>49</v>
      </c>
      <c r="C1" s="59"/>
      <c r="D1" s="59"/>
      <c r="E1" s="59"/>
      <c r="F1" s="59"/>
      <c r="G1" s="59"/>
    </row>
    <row r="2" spans="2:7" ht="15" x14ac:dyDescent="0.25">
      <c r="B2" s="11"/>
      <c r="C2" s="11"/>
      <c r="D2" s="11"/>
      <c r="E2" s="11"/>
      <c r="F2" s="11"/>
      <c r="G2" s="11"/>
    </row>
    <row r="3" spans="2:7" ht="15" x14ac:dyDescent="0.25">
      <c r="B3" s="60" t="s">
        <v>96</v>
      </c>
      <c r="C3" s="61"/>
      <c r="D3" s="61"/>
      <c r="E3" s="61"/>
      <c r="F3" s="61"/>
      <c r="G3" s="61"/>
    </row>
    <row r="4" spans="2:7" ht="15" x14ac:dyDescent="0.25">
      <c r="B4" s="12"/>
      <c r="C4" s="13"/>
      <c r="D4" s="13"/>
      <c r="E4" s="13"/>
      <c r="F4" s="13"/>
      <c r="G4" s="13"/>
    </row>
    <row r="5" spans="2:7" ht="15" x14ac:dyDescent="0.25">
      <c r="B5" s="62" t="s">
        <v>97</v>
      </c>
      <c r="C5" s="63"/>
      <c r="D5" s="63"/>
      <c r="E5" s="63"/>
      <c r="F5" s="63"/>
      <c r="G5" s="63"/>
    </row>
    <row r="6" spans="2:7" ht="15" x14ac:dyDescent="0.25">
      <c r="B6" s="64"/>
      <c r="C6" s="65"/>
      <c r="D6" s="65"/>
      <c r="E6" s="65"/>
      <c r="F6" s="65"/>
      <c r="G6" s="65"/>
    </row>
    <row r="7" spans="2:7" ht="15" x14ac:dyDescent="0.25">
      <c r="B7" s="62" t="s">
        <v>50</v>
      </c>
      <c r="C7" s="63"/>
      <c r="D7" s="63"/>
      <c r="E7" s="63"/>
      <c r="F7" s="63"/>
      <c r="G7" s="63"/>
    </row>
    <row r="8" spans="2:7" ht="15" x14ac:dyDescent="0.25">
      <c r="B8" s="62" t="s">
        <v>51</v>
      </c>
      <c r="C8" s="63"/>
      <c r="D8" s="63"/>
      <c r="E8" s="63"/>
      <c r="F8" s="63"/>
      <c r="G8" s="63"/>
    </row>
    <row r="9" spans="2:7" x14ac:dyDescent="0.2">
      <c r="B9" s="78" t="s">
        <v>52</v>
      </c>
      <c r="C9" s="79"/>
      <c r="D9" s="79"/>
      <c r="E9" s="79"/>
      <c r="F9" s="79"/>
      <c r="G9" s="79"/>
    </row>
    <row r="10" spans="2:7" ht="15" x14ac:dyDescent="0.25">
      <c r="B10" s="80" t="s">
        <v>53</v>
      </c>
      <c r="C10" s="81"/>
      <c r="D10" s="81"/>
      <c r="E10" s="81"/>
      <c r="F10" s="81"/>
      <c r="G10" s="81"/>
    </row>
    <row r="11" spans="2:7" ht="15.75" thickBot="1" x14ac:dyDescent="0.3">
      <c r="B11" s="57"/>
      <c r="C11" s="58"/>
      <c r="D11" s="58"/>
      <c r="E11" s="58"/>
      <c r="F11" s="58"/>
      <c r="G11" s="58"/>
    </row>
    <row r="12" spans="2:7" ht="15.75" thickBot="1" x14ac:dyDescent="0.25">
      <c r="B12" s="82" t="s">
        <v>94</v>
      </c>
      <c r="C12" s="83"/>
      <c r="D12" s="83"/>
      <c r="E12" s="83"/>
      <c r="F12" s="83"/>
      <c r="G12" s="84"/>
    </row>
    <row r="13" spans="2:7" ht="55.5" customHeight="1" x14ac:dyDescent="0.2">
      <c r="B13" s="35" t="s">
        <v>64</v>
      </c>
      <c r="C13" s="47" t="s">
        <v>65</v>
      </c>
      <c r="D13" s="40" t="s">
        <v>54</v>
      </c>
      <c r="E13" s="40" t="s">
        <v>67</v>
      </c>
      <c r="F13" s="41" t="s">
        <v>56</v>
      </c>
      <c r="G13" s="42" t="s">
        <v>77</v>
      </c>
    </row>
    <row r="14" spans="2:7" ht="174" customHeight="1" x14ac:dyDescent="0.2">
      <c r="B14" s="19">
        <v>1</v>
      </c>
      <c r="C14" s="6" t="s">
        <v>95</v>
      </c>
      <c r="D14" s="33"/>
      <c r="E14" s="33"/>
      <c r="F14" s="37"/>
      <c r="G14" s="34"/>
    </row>
    <row r="15" spans="2:7" ht="15" x14ac:dyDescent="0.2">
      <c r="B15" s="18" t="s">
        <v>0</v>
      </c>
      <c r="C15" s="2" t="s">
        <v>1</v>
      </c>
      <c r="D15" s="9" t="s">
        <v>55</v>
      </c>
      <c r="E15" s="3">
        <v>25</v>
      </c>
      <c r="F15" s="36"/>
      <c r="G15" s="30">
        <f>E15*F15</f>
        <v>0</v>
      </c>
    </row>
    <row r="16" spans="2:7" ht="15" x14ac:dyDescent="0.2">
      <c r="B16" s="18" t="s">
        <v>2</v>
      </c>
      <c r="C16" s="2" t="s">
        <v>3</v>
      </c>
      <c r="D16" s="9" t="s">
        <v>55</v>
      </c>
      <c r="E16" s="3">
        <v>60</v>
      </c>
      <c r="F16" s="36"/>
      <c r="G16" s="30">
        <f t="shared" ref="G16:G18" si="0">E16*F16</f>
        <v>0</v>
      </c>
    </row>
    <row r="17" spans="2:7" ht="15" x14ac:dyDescent="0.2">
      <c r="B17" s="18" t="s">
        <v>4</v>
      </c>
      <c r="C17" s="2" t="s">
        <v>5</v>
      </c>
      <c r="D17" s="9" t="s">
        <v>55</v>
      </c>
      <c r="E17" s="3">
        <v>30</v>
      </c>
      <c r="F17" s="36"/>
      <c r="G17" s="30">
        <f t="shared" si="0"/>
        <v>0</v>
      </c>
    </row>
    <row r="18" spans="2:7" ht="15" x14ac:dyDescent="0.2">
      <c r="B18" s="18" t="s">
        <v>6</v>
      </c>
      <c r="C18" s="2" t="s">
        <v>7</v>
      </c>
      <c r="D18" s="9" t="s">
        <v>55</v>
      </c>
      <c r="E18" s="3">
        <v>20</v>
      </c>
      <c r="F18" s="36"/>
      <c r="G18" s="30">
        <f t="shared" si="0"/>
        <v>0</v>
      </c>
    </row>
    <row r="19" spans="2:7" ht="165" x14ac:dyDescent="0.2">
      <c r="B19" s="19">
        <v>2</v>
      </c>
      <c r="C19" s="6" t="s">
        <v>81</v>
      </c>
      <c r="D19" s="33"/>
      <c r="E19" s="33"/>
      <c r="F19" s="37"/>
      <c r="G19" s="34"/>
    </row>
    <row r="20" spans="2:7" ht="15" x14ac:dyDescent="0.2">
      <c r="B20" s="18" t="s">
        <v>0</v>
      </c>
      <c r="C20" s="2" t="s">
        <v>1</v>
      </c>
      <c r="D20" s="9" t="s">
        <v>55</v>
      </c>
      <c r="E20" s="3">
        <v>25</v>
      </c>
      <c r="F20" s="36"/>
      <c r="G20" s="30">
        <f>E20*F20</f>
        <v>0</v>
      </c>
    </row>
    <row r="21" spans="2:7" ht="15" x14ac:dyDescent="0.2">
      <c r="B21" s="18" t="s">
        <v>2</v>
      </c>
      <c r="C21" s="2" t="s">
        <v>3</v>
      </c>
      <c r="D21" s="9" t="s">
        <v>55</v>
      </c>
      <c r="E21" s="3">
        <v>50</v>
      </c>
      <c r="F21" s="36"/>
      <c r="G21" s="30">
        <f t="shared" ref="G21:G23" si="1">E21*F21</f>
        <v>0</v>
      </c>
    </row>
    <row r="22" spans="2:7" ht="15" x14ac:dyDescent="0.2">
      <c r="B22" s="18" t="s">
        <v>4</v>
      </c>
      <c r="C22" s="2" t="s">
        <v>5</v>
      </c>
      <c r="D22" s="9" t="s">
        <v>55</v>
      </c>
      <c r="E22" s="3">
        <v>60</v>
      </c>
      <c r="F22" s="36"/>
      <c r="G22" s="30">
        <f t="shared" si="1"/>
        <v>0</v>
      </c>
    </row>
    <row r="23" spans="2:7" ht="15" x14ac:dyDescent="0.2">
      <c r="B23" s="18" t="s">
        <v>6</v>
      </c>
      <c r="C23" s="2" t="s">
        <v>7</v>
      </c>
      <c r="D23" s="9" t="s">
        <v>55</v>
      </c>
      <c r="E23" s="3">
        <v>30</v>
      </c>
      <c r="F23" s="36"/>
      <c r="G23" s="30">
        <f t="shared" si="1"/>
        <v>0</v>
      </c>
    </row>
    <row r="24" spans="2:7" ht="153" customHeight="1" x14ac:dyDescent="0.2">
      <c r="B24" s="20">
        <v>3</v>
      </c>
      <c r="C24" s="7" t="s">
        <v>82</v>
      </c>
      <c r="D24" s="33"/>
      <c r="E24" s="33"/>
      <c r="F24" s="37"/>
      <c r="G24" s="34"/>
    </row>
    <row r="25" spans="2:7" ht="15" x14ac:dyDescent="0.2">
      <c r="B25" s="18" t="s">
        <v>0</v>
      </c>
      <c r="C25" s="2" t="s">
        <v>8</v>
      </c>
      <c r="D25" s="9" t="s">
        <v>55</v>
      </c>
      <c r="E25" s="3">
        <v>20</v>
      </c>
      <c r="F25" s="36"/>
      <c r="G25" s="30">
        <f>E25*F25</f>
        <v>0</v>
      </c>
    </row>
    <row r="26" spans="2:7" ht="15" x14ac:dyDescent="0.2">
      <c r="B26" s="18" t="s">
        <v>2</v>
      </c>
      <c r="C26" s="2" t="s">
        <v>3</v>
      </c>
      <c r="D26" s="9" t="s">
        <v>55</v>
      </c>
      <c r="E26" s="3">
        <v>20</v>
      </c>
      <c r="F26" s="36"/>
      <c r="G26" s="30">
        <f t="shared" ref="G26:G28" si="2">E26*F26</f>
        <v>0</v>
      </c>
    </row>
    <row r="27" spans="2:7" ht="15" x14ac:dyDescent="0.2">
      <c r="B27" s="18" t="s">
        <v>4</v>
      </c>
      <c r="C27" s="2" t="s">
        <v>5</v>
      </c>
      <c r="D27" s="9" t="s">
        <v>55</v>
      </c>
      <c r="E27" s="3">
        <v>30</v>
      </c>
      <c r="F27" s="36"/>
      <c r="G27" s="30">
        <f t="shared" si="2"/>
        <v>0</v>
      </c>
    </row>
    <row r="28" spans="2:7" ht="15" x14ac:dyDescent="0.2">
      <c r="B28" s="18" t="s">
        <v>6</v>
      </c>
      <c r="C28" s="2" t="s">
        <v>7</v>
      </c>
      <c r="D28" s="9" t="s">
        <v>55</v>
      </c>
      <c r="E28" s="3">
        <v>15</v>
      </c>
      <c r="F28" s="36"/>
      <c r="G28" s="30">
        <f t="shared" si="2"/>
        <v>0</v>
      </c>
    </row>
    <row r="29" spans="2:7" ht="194.25" customHeight="1" x14ac:dyDescent="0.2">
      <c r="B29" s="20">
        <v>4</v>
      </c>
      <c r="C29" s="7" t="s">
        <v>83</v>
      </c>
      <c r="D29" s="33"/>
      <c r="E29" s="33"/>
      <c r="F29" s="37"/>
      <c r="G29" s="34"/>
    </row>
    <row r="30" spans="2:7" ht="15" x14ac:dyDescent="0.2">
      <c r="B30" s="18" t="s">
        <v>0</v>
      </c>
      <c r="C30" s="2" t="s">
        <v>8</v>
      </c>
      <c r="D30" s="9" t="s">
        <v>55</v>
      </c>
      <c r="E30" s="3">
        <v>10</v>
      </c>
      <c r="F30" s="36"/>
      <c r="G30" s="30">
        <f>E30*F30</f>
        <v>0</v>
      </c>
    </row>
    <row r="31" spans="2:7" ht="15" x14ac:dyDescent="0.2">
      <c r="B31" s="18" t="s">
        <v>2</v>
      </c>
      <c r="C31" s="2" t="s">
        <v>3</v>
      </c>
      <c r="D31" s="9" t="s">
        <v>55</v>
      </c>
      <c r="E31" s="3">
        <v>20</v>
      </c>
      <c r="F31" s="36"/>
      <c r="G31" s="30">
        <f t="shared" ref="G31:G33" si="3">E31*F31</f>
        <v>0</v>
      </c>
    </row>
    <row r="32" spans="2:7" ht="15" x14ac:dyDescent="0.2">
      <c r="B32" s="18" t="s">
        <v>4</v>
      </c>
      <c r="C32" s="2" t="s">
        <v>5</v>
      </c>
      <c r="D32" s="9" t="s">
        <v>55</v>
      </c>
      <c r="E32" s="3">
        <v>20</v>
      </c>
      <c r="F32" s="36"/>
      <c r="G32" s="30">
        <f t="shared" si="3"/>
        <v>0</v>
      </c>
    </row>
    <row r="33" spans="2:7" ht="15" x14ac:dyDescent="0.2">
      <c r="B33" s="18" t="s">
        <v>6</v>
      </c>
      <c r="C33" s="2" t="s">
        <v>7</v>
      </c>
      <c r="D33" s="9" t="s">
        <v>55</v>
      </c>
      <c r="E33" s="3">
        <v>20</v>
      </c>
      <c r="F33" s="36"/>
      <c r="G33" s="30">
        <f t="shared" si="3"/>
        <v>0</v>
      </c>
    </row>
    <row r="34" spans="2:7" ht="150" x14ac:dyDescent="0.2">
      <c r="B34" s="20">
        <v>5</v>
      </c>
      <c r="C34" s="7" t="s">
        <v>84</v>
      </c>
      <c r="D34" s="33"/>
      <c r="E34" s="33"/>
      <c r="F34" s="37"/>
      <c r="G34" s="34"/>
    </row>
    <row r="35" spans="2:7" ht="15" x14ac:dyDescent="0.2">
      <c r="B35" s="18" t="s">
        <v>0</v>
      </c>
      <c r="C35" s="2" t="s">
        <v>8</v>
      </c>
      <c r="D35" s="9" t="s">
        <v>55</v>
      </c>
      <c r="E35" s="3">
        <v>10</v>
      </c>
      <c r="F35" s="36"/>
      <c r="G35" s="30">
        <f>E35*F35</f>
        <v>0</v>
      </c>
    </row>
    <row r="36" spans="2:7" ht="15" x14ac:dyDescent="0.2">
      <c r="B36" s="18" t="s">
        <v>2</v>
      </c>
      <c r="C36" s="2" t="s">
        <v>3</v>
      </c>
      <c r="D36" s="9" t="s">
        <v>55</v>
      </c>
      <c r="E36" s="3">
        <v>20</v>
      </c>
      <c r="F36" s="36"/>
      <c r="G36" s="30">
        <f t="shared" ref="G36:G38" si="4">E36*F36</f>
        <v>0</v>
      </c>
    </row>
    <row r="37" spans="2:7" ht="15" x14ac:dyDescent="0.2">
      <c r="B37" s="18" t="s">
        <v>4</v>
      </c>
      <c r="C37" s="2" t="s">
        <v>5</v>
      </c>
      <c r="D37" s="9" t="s">
        <v>55</v>
      </c>
      <c r="E37" s="3">
        <v>15</v>
      </c>
      <c r="F37" s="36"/>
      <c r="G37" s="30">
        <f t="shared" si="4"/>
        <v>0</v>
      </c>
    </row>
    <row r="38" spans="2:7" ht="15" x14ac:dyDescent="0.2">
      <c r="B38" s="18" t="s">
        <v>6</v>
      </c>
      <c r="C38" s="2" t="s">
        <v>7</v>
      </c>
      <c r="D38" s="9" t="s">
        <v>55</v>
      </c>
      <c r="E38" s="3">
        <v>15</v>
      </c>
      <c r="F38" s="36"/>
      <c r="G38" s="30">
        <f t="shared" si="4"/>
        <v>0</v>
      </c>
    </row>
    <row r="39" spans="2:7" ht="195" x14ac:dyDescent="0.2">
      <c r="B39" s="19">
        <v>6</v>
      </c>
      <c r="C39" s="6" t="s">
        <v>85</v>
      </c>
      <c r="D39" s="33"/>
      <c r="E39" s="33"/>
      <c r="F39" s="37"/>
      <c r="G39" s="34"/>
    </row>
    <row r="40" spans="2:7" ht="15" hidden="1" x14ac:dyDescent="0.2">
      <c r="B40" s="18" t="s">
        <v>12</v>
      </c>
      <c r="C40" s="2" t="s">
        <v>13</v>
      </c>
      <c r="D40" s="9"/>
      <c r="E40" s="9"/>
      <c r="F40" s="38"/>
      <c r="G40" s="31"/>
    </row>
    <row r="41" spans="2:7" ht="409.5" hidden="1" customHeight="1" thickBot="1" x14ac:dyDescent="0.25">
      <c r="B41" s="19">
        <v>7</v>
      </c>
      <c r="C41" s="6" t="s">
        <v>14</v>
      </c>
      <c r="D41" s="1"/>
      <c r="E41" s="1"/>
      <c r="F41" s="38"/>
      <c r="G41" s="31"/>
    </row>
    <row r="42" spans="2:7" ht="15" x14ac:dyDescent="0.2">
      <c r="B42" s="18" t="s">
        <v>0</v>
      </c>
      <c r="C42" s="2" t="s">
        <v>28</v>
      </c>
      <c r="D42" s="9" t="s">
        <v>55</v>
      </c>
      <c r="E42" s="3">
        <v>2</v>
      </c>
      <c r="F42" s="36"/>
      <c r="G42" s="30">
        <f>E42*F42</f>
        <v>0</v>
      </c>
    </row>
    <row r="43" spans="2:7" ht="15" x14ac:dyDescent="0.2">
      <c r="B43" s="18" t="s">
        <v>2</v>
      </c>
      <c r="C43" s="2" t="s">
        <v>9</v>
      </c>
      <c r="D43" s="9" t="s">
        <v>55</v>
      </c>
      <c r="E43" s="3">
        <v>1</v>
      </c>
      <c r="F43" s="36"/>
      <c r="G43" s="30">
        <f t="shared" ref="G43:G46" si="5">E43*F43</f>
        <v>0</v>
      </c>
    </row>
    <row r="44" spans="2:7" ht="15" x14ac:dyDescent="0.2">
      <c r="B44" s="18" t="s">
        <v>4</v>
      </c>
      <c r="C44" s="2" t="s">
        <v>10</v>
      </c>
      <c r="D44" s="9" t="s">
        <v>55</v>
      </c>
      <c r="E44" s="3">
        <v>3</v>
      </c>
      <c r="F44" s="36"/>
      <c r="G44" s="30">
        <f t="shared" si="5"/>
        <v>0</v>
      </c>
    </row>
    <row r="45" spans="2:7" ht="15" x14ac:dyDescent="0.2">
      <c r="B45" s="18" t="s">
        <v>6</v>
      </c>
      <c r="C45" s="2" t="s">
        <v>11</v>
      </c>
      <c r="D45" s="9" t="s">
        <v>55</v>
      </c>
      <c r="E45" s="3">
        <v>1</v>
      </c>
      <c r="F45" s="36"/>
      <c r="G45" s="30">
        <f t="shared" si="5"/>
        <v>0</v>
      </c>
    </row>
    <row r="46" spans="2:7" ht="15" x14ac:dyDescent="0.2">
      <c r="B46" s="18" t="s">
        <v>12</v>
      </c>
      <c r="C46" s="2" t="s">
        <v>22</v>
      </c>
      <c r="D46" s="9" t="s">
        <v>55</v>
      </c>
      <c r="E46" s="3">
        <v>1</v>
      </c>
      <c r="F46" s="36"/>
      <c r="G46" s="30">
        <f t="shared" si="5"/>
        <v>0</v>
      </c>
    </row>
    <row r="47" spans="2:7" ht="180" x14ac:dyDescent="0.2">
      <c r="B47" s="19">
        <v>7</v>
      </c>
      <c r="C47" s="6" t="s">
        <v>86</v>
      </c>
      <c r="D47" s="33"/>
      <c r="E47" s="33"/>
      <c r="F47" s="37"/>
      <c r="G47" s="34"/>
    </row>
    <row r="48" spans="2:7" ht="15" x14ac:dyDescent="0.2">
      <c r="B48" s="21" t="s">
        <v>0</v>
      </c>
      <c r="C48" s="2" t="s">
        <v>28</v>
      </c>
      <c r="D48" s="9" t="s">
        <v>55</v>
      </c>
      <c r="E48" s="3">
        <v>1</v>
      </c>
      <c r="F48" s="36"/>
      <c r="G48" s="30">
        <f>E48*F48</f>
        <v>0</v>
      </c>
    </row>
    <row r="49" spans="2:7" ht="16.5" customHeight="1" x14ac:dyDescent="0.2">
      <c r="B49" s="21" t="s">
        <v>2</v>
      </c>
      <c r="C49" s="2" t="s">
        <v>9</v>
      </c>
      <c r="D49" s="9" t="s">
        <v>55</v>
      </c>
      <c r="E49" s="3">
        <v>2</v>
      </c>
      <c r="F49" s="36"/>
      <c r="G49" s="30">
        <f t="shared" ref="G49:G52" si="6">E49*F49</f>
        <v>0</v>
      </c>
    </row>
    <row r="50" spans="2:7" ht="15" x14ac:dyDescent="0.2">
      <c r="B50" s="18" t="s">
        <v>4</v>
      </c>
      <c r="C50" s="2" t="s">
        <v>10</v>
      </c>
      <c r="D50" s="9" t="s">
        <v>55</v>
      </c>
      <c r="E50" s="3">
        <v>2</v>
      </c>
      <c r="F50" s="36"/>
      <c r="G50" s="30">
        <f t="shared" si="6"/>
        <v>0</v>
      </c>
    </row>
    <row r="51" spans="2:7" ht="15" x14ac:dyDescent="0.2">
      <c r="B51" s="18" t="s">
        <v>6</v>
      </c>
      <c r="C51" s="2" t="s">
        <v>11</v>
      </c>
      <c r="D51" s="9" t="s">
        <v>55</v>
      </c>
      <c r="E51" s="3">
        <v>2</v>
      </c>
      <c r="F51" s="36"/>
      <c r="G51" s="30">
        <f t="shared" si="6"/>
        <v>0</v>
      </c>
    </row>
    <row r="52" spans="2:7" ht="15" x14ac:dyDescent="0.2">
      <c r="B52" s="18" t="s">
        <v>12</v>
      </c>
      <c r="C52" s="2" t="s">
        <v>22</v>
      </c>
      <c r="D52" s="9" t="s">
        <v>55</v>
      </c>
      <c r="E52" s="3">
        <v>1</v>
      </c>
      <c r="F52" s="36"/>
      <c r="G52" s="30">
        <f t="shared" si="6"/>
        <v>0</v>
      </c>
    </row>
    <row r="53" spans="2:7" ht="182.25" customHeight="1" x14ac:dyDescent="0.2">
      <c r="B53" s="19">
        <v>8</v>
      </c>
      <c r="C53" s="6" t="s">
        <v>87</v>
      </c>
      <c r="D53" s="33"/>
      <c r="E53" s="33"/>
      <c r="F53" s="37"/>
      <c r="G53" s="34"/>
    </row>
    <row r="54" spans="2:7" ht="15" x14ac:dyDescent="0.2">
      <c r="B54" s="21" t="s">
        <v>0</v>
      </c>
      <c r="C54" s="2" t="s">
        <v>28</v>
      </c>
      <c r="D54" s="9" t="s">
        <v>55</v>
      </c>
      <c r="E54" s="3">
        <v>1</v>
      </c>
      <c r="F54" s="36"/>
      <c r="G54" s="30">
        <f>E54*F54</f>
        <v>0</v>
      </c>
    </row>
    <row r="55" spans="2:7" ht="15" x14ac:dyDescent="0.2">
      <c r="B55" s="21" t="s">
        <v>2</v>
      </c>
      <c r="C55" s="2" t="s">
        <v>9</v>
      </c>
      <c r="D55" s="9" t="s">
        <v>55</v>
      </c>
      <c r="E55" s="3">
        <v>1</v>
      </c>
      <c r="F55" s="36"/>
      <c r="G55" s="30">
        <f t="shared" ref="G55:G57" si="7">E55*F55</f>
        <v>0</v>
      </c>
    </row>
    <row r="56" spans="2:7" ht="15" x14ac:dyDescent="0.2">
      <c r="B56" s="18" t="s">
        <v>4</v>
      </c>
      <c r="C56" s="2" t="s">
        <v>10</v>
      </c>
      <c r="D56" s="9" t="s">
        <v>55</v>
      </c>
      <c r="E56" s="3">
        <v>3</v>
      </c>
      <c r="F56" s="36"/>
      <c r="G56" s="30">
        <f t="shared" si="7"/>
        <v>0</v>
      </c>
    </row>
    <row r="57" spans="2:7" ht="15" x14ac:dyDescent="0.2">
      <c r="B57" s="18" t="s">
        <v>6</v>
      </c>
      <c r="C57" s="2" t="s">
        <v>11</v>
      </c>
      <c r="D57" s="9" t="s">
        <v>55</v>
      </c>
      <c r="E57" s="3">
        <v>3</v>
      </c>
      <c r="F57" s="36"/>
      <c r="G57" s="30">
        <f t="shared" si="7"/>
        <v>0</v>
      </c>
    </row>
    <row r="58" spans="2:7" ht="180" x14ac:dyDescent="0.2">
      <c r="B58" s="22">
        <v>9</v>
      </c>
      <c r="C58" s="6" t="s">
        <v>88</v>
      </c>
      <c r="D58" s="33"/>
      <c r="E58" s="33"/>
      <c r="F58" s="37"/>
      <c r="G58" s="34"/>
    </row>
    <row r="59" spans="2:7" ht="15" x14ac:dyDescent="0.2">
      <c r="B59" s="18" t="s">
        <v>0</v>
      </c>
      <c r="C59" s="14" t="s">
        <v>28</v>
      </c>
      <c r="D59" s="9" t="s">
        <v>55</v>
      </c>
      <c r="E59" s="3">
        <v>1</v>
      </c>
      <c r="F59" s="36"/>
      <c r="G59" s="30">
        <f>E59*F59</f>
        <v>0</v>
      </c>
    </row>
    <row r="60" spans="2:7" ht="15" x14ac:dyDescent="0.2">
      <c r="B60" s="18" t="s">
        <v>2</v>
      </c>
      <c r="C60" s="14" t="s">
        <v>9</v>
      </c>
      <c r="D60" s="9" t="s">
        <v>55</v>
      </c>
      <c r="E60" s="3">
        <v>1</v>
      </c>
      <c r="F60" s="36"/>
      <c r="G60" s="30">
        <f t="shared" ref="G60:G63" si="8">E60*F60</f>
        <v>0</v>
      </c>
    </row>
    <row r="61" spans="2:7" ht="15" x14ac:dyDescent="0.2">
      <c r="B61" s="18" t="s">
        <v>4</v>
      </c>
      <c r="C61" s="14" t="s">
        <v>10</v>
      </c>
      <c r="D61" s="9" t="s">
        <v>55</v>
      </c>
      <c r="E61" s="3">
        <v>1</v>
      </c>
      <c r="F61" s="36"/>
      <c r="G61" s="30">
        <f t="shared" si="8"/>
        <v>0</v>
      </c>
    </row>
    <row r="62" spans="2:7" ht="15" x14ac:dyDescent="0.2">
      <c r="B62" s="18" t="s">
        <v>6</v>
      </c>
      <c r="C62" s="14" t="s">
        <v>11</v>
      </c>
      <c r="D62" s="9" t="s">
        <v>55</v>
      </c>
      <c r="E62" s="3">
        <v>1</v>
      </c>
      <c r="F62" s="36"/>
      <c r="G62" s="30">
        <f t="shared" si="8"/>
        <v>0</v>
      </c>
    </row>
    <row r="63" spans="2:7" ht="15" x14ac:dyDescent="0.2">
      <c r="B63" s="18" t="s">
        <v>12</v>
      </c>
      <c r="C63" s="14" t="s">
        <v>22</v>
      </c>
      <c r="D63" s="9" t="s">
        <v>55</v>
      </c>
      <c r="E63" s="3">
        <v>2</v>
      </c>
      <c r="F63" s="36"/>
      <c r="G63" s="30">
        <f t="shared" si="8"/>
        <v>0</v>
      </c>
    </row>
    <row r="64" spans="2:7" ht="180" x14ac:dyDescent="0.2">
      <c r="B64" s="20">
        <v>10</v>
      </c>
      <c r="C64" s="7" t="s">
        <v>89</v>
      </c>
      <c r="D64" s="33"/>
      <c r="E64" s="33"/>
      <c r="F64" s="37"/>
      <c r="G64" s="34"/>
    </row>
    <row r="65" spans="2:7" ht="15" x14ac:dyDescent="0.2">
      <c r="B65" s="18" t="s">
        <v>0</v>
      </c>
      <c r="C65" s="14" t="s">
        <v>28</v>
      </c>
      <c r="D65" s="9" t="s">
        <v>55</v>
      </c>
      <c r="E65" s="3">
        <v>1</v>
      </c>
      <c r="F65" s="36"/>
      <c r="G65" s="30">
        <f>E65*F65</f>
        <v>0</v>
      </c>
    </row>
    <row r="66" spans="2:7" ht="15" x14ac:dyDescent="0.2">
      <c r="B66" s="18" t="s">
        <v>2</v>
      </c>
      <c r="C66" s="14" t="s">
        <v>9</v>
      </c>
      <c r="D66" s="9" t="s">
        <v>55</v>
      </c>
      <c r="E66" s="3">
        <v>1</v>
      </c>
      <c r="F66" s="36"/>
      <c r="G66" s="30">
        <f t="shared" ref="G66:G69" si="9">E66*F66</f>
        <v>0</v>
      </c>
    </row>
    <row r="67" spans="2:7" ht="15" x14ac:dyDescent="0.2">
      <c r="B67" s="18" t="s">
        <v>4</v>
      </c>
      <c r="C67" s="14" t="s">
        <v>10</v>
      </c>
      <c r="D67" s="9" t="s">
        <v>55</v>
      </c>
      <c r="E67" s="3">
        <v>2</v>
      </c>
      <c r="F67" s="36"/>
      <c r="G67" s="30">
        <f t="shared" si="9"/>
        <v>0</v>
      </c>
    </row>
    <row r="68" spans="2:7" ht="15" x14ac:dyDescent="0.2">
      <c r="B68" s="18" t="s">
        <v>6</v>
      </c>
      <c r="C68" s="14" t="s">
        <v>11</v>
      </c>
      <c r="D68" s="9" t="s">
        <v>55</v>
      </c>
      <c r="E68" s="3">
        <v>3</v>
      </c>
      <c r="F68" s="36"/>
      <c r="G68" s="30">
        <f t="shared" si="9"/>
        <v>0</v>
      </c>
    </row>
    <row r="69" spans="2:7" ht="15" x14ac:dyDescent="0.2">
      <c r="B69" s="18" t="s">
        <v>12</v>
      </c>
      <c r="C69" s="14" t="s">
        <v>22</v>
      </c>
      <c r="D69" s="9" t="s">
        <v>55</v>
      </c>
      <c r="E69" s="3">
        <v>1</v>
      </c>
      <c r="F69" s="36"/>
      <c r="G69" s="30">
        <f t="shared" si="9"/>
        <v>0</v>
      </c>
    </row>
    <row r="70" spans="2:7" ht="225" x14ac:dyDescent="0.2">
      <c r="B70" s="22">
        <v>11</v>
      </c>
      <c r="C70" s="6" t="s">
        <v>90</v>
      </c>
      <c r="D70" s="33"/>
      <c r="E70" s="33"/>
      <c r="F70" s="37"/>
      <c r="G70" s="34"/>
    </row>
    <row r="71" spans="2:7" ht="15" x14ac:dyDescent="0.2">
      <c r="B71" s="21" t="s">
        <v>0</v>
      </c>
      <c r="C71" s="14" t="s">
        <v>11</v>
      </c>
      <c r="D71" s="9" t="s">
        <v>55</v>
      </c>
      <c r="E71" s="3">
        <v>4</v>
      </c>
      <c r="F71" s="36"/>
      <c r="G71" s="30">
        <f>E71*F71</f>
        <v>0</v>
      </c>
    </row>
    <row r="72" spans="2:7" ht="15" x14ac:dyDescent="0.2">
      <c r="B72" s="21" t="s">
        <v>2</v>
      </c>
      <c r="C72" s="14" t="s">
        <v>22</v>
      </c>
      <c r="D72" s="9" t="s">
        <v>55</v>
      </c>
      <c r="E72" s="3">
        <v>3</v>
      </c>
      <c r="F72" s="36"/>
      <c r="G72" s="30">
        <f t="shared" ref="G72:G77" si="10">E72*F72</f>
        <v>0</v>
      </c>
    </row>
    <row r="73" spans="2:7" ht="15" x14ac:dyDescent="0.2">
      <c r="B73" s="21" t="s">
        <v>4</v>
      </c>
      <c r="C73" s="14" t="s">
        <v>23</v>
      </c>
      <c r="D73" s="9" t="s">
        <v>55</v>
      </c>
      <c r="E73" s="3">
        <v>1</v>
      </c>
      <c r="F73" s="36"/>
      <c r="G73" s="30">
        <f t="shared" si="10"/>
        <v>0</v>
      </c>
    </row>
    <row r="74" spans="2:7" ht="15" x14ac:dyDescent="0.2">
      <c r="B74" s="18" t="s">
        <v>6</v>
      </c>
      <c r="C74" s="14" t="s">
        <v>13</v>
      </c>
      <c r="D74" s="9" t="s">
        <v>55</v>
      </c>
      <c r="E74" s="3">
        <v>1</v>
      </c>
      <c r="F74" s="36"/>
      <c r="G74" s="30">
        <f t="shared" si="10"/>
        <v>0</v>
      </c>
    </row>
    <row r="75" spans="2:7" ht="15" x14ac:dyDescent="0.2">
      <c r="B75" s="18" t="s">
        <v>12</v>
      </c>
      <c r="C75" s="14" t="s">
        <v>29</v>
      </c>
      <c r="D75" s="9" t="s">
        <v>55</v>
      </c>
      <c r="E75" s="3">
        <v>1</v>
      </c>
      <c r="F75" s="36"/>
      <c r="G75" s="30">
        <f t="shared" si="10"/>
        <v>0</v>
      </c>
    </row>
    <row r="76" spans="2:7" ht="15" x14ac:dyDescent="0.2">
      <c r="B76" s="18" t="s">
        <v>17</v>
      </c>
      <c r="C76" s="14" t="s">
        <v>30</v>
      </c>
      <c r="D76" s="9" t="s">
        <v>55</v>
      </c>
      <c r="E76" s="3">
        <v>1</v>
      </c>
      <c r="F76" s="36"/>
      <c r="G76" s="30">
        <f t="shared" si="10"/>
        <v>0</v>
      </c>
    </row>
    <row r="77" spans="2:7" ht="15" x14ac:dyDescent="0.2">
      <c r="B77" s="18" t="s">
        <v>26</v>
      </c>
      <c r="C77" s="14" t="s">
        <v>31</v>
      </c>
      <c r="D77" s="9" t="s">
        <v>55</v>
      </c>
      <c r="E77" s="3">
        <v>1</v>
      </c>
      <c r="F77" s="36"/>
      <c r="G77" s="30">
        <f t="shared" si="10"/>
        <v>0</v>
      </c>
    </row>
    <row r="78" spans="2:7" ht="225" x14ac:dyDescent="0.2">
      <c r="B78" s="22">
        <v>12</v>
      </c>
      <c r="C78" s="6" t="s">
        <v>91</v>
      </c>
      <c r="D78" s="33"/>
      <c r="E78" s="33"/>
      <c r="F78" s="37"/>
      <c r="G78" s="34"/>
    </row>
    <row r="79" spans="2:7" ht="15" x14ac:dyDescent="0.2">
      <c r="B79" s="21" t="s">
        <v>0</v>
      </c>
      <c r="C79" s="14" t="s">
        <v>11</v>
      </c>
      <c r="D79" s="9" t="s">
        <v>55</v>
      </c>
      <c r="E79" s="3">
        <v>1</v>
      </c>
      <c r="F79" s="36"/>
      <c r="G79" s="30">
        <f>E79*F79</f>
        <v>0</v>
      </c>
    </row>
    <row r="80" spans="2:7" ht="15" x14ac:dyDescent="0.2">
      <c r="B80" s="21" t="s">
        <v>2</v>
      </c>
      <c r="C80" s="14" t="s">
        <v>22</v>
      </c>
      <c r="D80" s="9" t="s">
        <v>55</v>
      </c>
      <c r="E80" s="3">
        <v>2</v>
      </c>
      <c r="F80" s="36"/>
      <c r="G80" s="30">
        <f t="shared" ref="G80:G85" si="11">E80*F80</f>
        <v>0</v>
      </c>
    </row>
    <row r="81" spans="2:7" ht="15" x14ac:dyDescent="0.2">
      <c r="B81" s="21" t="s">
        <v>4</v>
      </c>
      <c r="C81" s="14" t="s">
        <v>23</v>
      </c>
      <c r="D81" s="9" t="s">
        <v>55</v>
      </c>
      <c r="E81" s="3">
        <v>2</v>
      </c>
      <c r="F81" s="36"/>
      <c r="G81" s="30">
        <f t="shared" si="11"/>
        <v>0</v>
      </c>
    </row>
    <row r="82" spans="2:7" ht="15" x14ac:dyDescent="0.2">
      <c r="B82" s="18" t="s">
        <v>6</v>
      </c>
      <c r="C82" s="14" t="s">
        <v>13</v>
      </c>
      <c r="D82" s="9" t="s">
        <v>55</v>
      </c>
      <c r="E82" s="3">
        <v>2</v>
      </c>
      <c r="F82" s="36"/>
      <c r="G82" s="30">
        <f t="shared" si="11"/>
        <v>0</v>
      </c>
    </row>
    <row r="83" spans="2:7" ht="15" x14ac:dyDescent="0.2">
      <c r="B83" s="18" t="s">
        <v>12</v>
      </c>
      <c r="C83" s="14" t="s">
        <v>29</v>
      </c>
      <c r="D83" s="9" t="s">
        <v>55</v>
      </c>
      <c r="E83" s="3">
        <v>2</v>
      </c>
      <c r="F83" s="36"/>
      <c r="G83" s="30">
        <f t="shared" si="11"/>
        <v>0</v>
      </c>
    </row>
    <row r="84" spans="2:7" ht="15" x14ac:dyDescent="0.2">
      <c r="B84" s="18" t="s">
        <v>17</v>
      </c>
      <c r="C84" s="14" t="s">
        <v>30</v>
      </c>
      <c r="D84" s="9" t="s">
        <v>55</v>
      </c>
      <c r="E84" s="3">
        <v>1</v>
      </c>
      <c r="F84" s="36"/>
      <c r="G84" s="30">
        <f t="shared" si="11"/>
        <v>0</v>
      </c>
    </row>
    <row r="85" spans="2:7" ht="15" x14ac:dyDescent="0.2">
      <c r="B85" s="18" t="s">
        <v>26</v>
      </c>
      <c r="C85" s="14" t="s">
        <v>31</v>
      </c>
      <c r="D85" s="9" t="s">
        <v>55</v>
      </c>
      <c r="E85" s="3">
        <v>1</v>
      </c>
      <c r="F85" s="36"/>
      <c r="G85" s="30">
        <f t="shared" si="11"/>
        <v>0</v>
      </c>
    </row>
    <row r="86" spans="2:7" ht="25.5" customHeight="1" x14ac:dyDescent="0.2">
      <c r="B86" s="23">
        <v>13</v>
      </c>
      <c r="C86" s="8" t="s">
        <v>32</v>
      </c>
      <c r="D86" s="33"/>
      <c r="E86" s="33"/>
      <c r="F86" s="37"/>
      <c r="G86" s="34"/>
    </row>
    <row r="87" spans="2:7" ht="42.75" customHeight="1" x14ac:dyDescent="0.2">
      <c r="B87" s="18" t="s">
        <v>0</v>
      </c>
      <c r="C87" s="15" t="s">
        <v>33</v>
      </c>
      <c r="D87" s="28" t="s">
        <v>55</v>
      </c>
      <c r="E87" s="3">
        <v>20</v>
      </c>
      <c r="F87" s="36"/>
      <c r="G87" s="30">
        <f>E87*F87</f>
        <v>0</v>
      </c>
    </row>
    <row r="88" spans="2:7" ht="28.5" customHeight="1" x14ac:dyDescent="0.2">
      <c r="B88" s="18" t="s">
        <v>2</v>
      </c>
      <c r="C88" s="15" t="s">
        <v>34</v>
      </c>
      <c r="D88" s="28" t="s">
        <v>55</v>
      </c>
      <c r="E88" s="3">
        <v>50</v>
      </c>
      <c r="F88" s="36"/>
      <c r="G88" s="30">
        <f t="shared" ref="G88:G92" si="12">E88*F88</f>
        <v>0</v>
      </c>
    </row>
    <row r="89" spans="2:7" ht="15" x14ac:dyDescent="0.2">
      <c r="B89" s="18" t="s">
        <v>4</v>
      </c>
      <c r="C89" s="15" t="s">
        <v>35</v>
      </c>
      <c r="D89" s="28" t="s">
        <v>55</v>
      </c>
      <c r="E89" s="3">
        <v>30</v>
      </c>
      <c r="F89" s="36"/>
      <c r="G89" s="30">
        <f t="shared" si="12"/>
        <v>0</v>
      </c>
    </row>
    <row r="90" spans="2:7" ht="28.5" customHeight="1" x14ac:dyDescent="0.2">
      <c r="B90" s="18" t="s">
        <v>6</v>
      </c>
      <c r="C90" s="14" t="s">
        <v>15</v>
      </c>
      <c r="D90" s="9" t="s">
        <v>55</v>
      </c>
      <c r="E90" s="3">
        <v>50</v>
      </c>
      <c r="F90" s="36"/>
      <c r="G90" s="30">
        <f t="shared" si="12"/>
        <v>0</v>
      </c>
    </row>
    <row r="91" spans="2:7" ht="28.5" customHeight="1" x14ac:dyDescent="0.2">
      <c r="B91" s="18" t="s">
        <v>12</v>
      </c>
      <c r="C91" s="14" t="s">
        <v>16</v>
      </c>
      <c r="D91" s="9" t="s">
        <v>55</v>
      </c>
      <c r="E91" s="3">
        <v>30</v>
      </c>
      <c r="F91" s="36"/>
      <c r="G91" s="30">
        <f t="shared" si="12"/>
        <v>0</v>
      </c>
    </row>
    <row r="92" spans="2:7" ht="28.5" customHeight="1" x14ac:dyDescent="0.2">
      <c r="B92" s="18" t="s">
        <v>17</v>
      </c>
      <c r="C92" s="14" t="s">
        <v>18</v>
      </c>
      <c r="D92" s="9" t="s">
        <v>55</v>
      </c>
      <c r="E92" s="3">
        <v>50</v>
      </c>
      <c r="F92" s="36"/>
      <c r="G92" s="30">
        <f t="shared" si="12"/>
        <v>0</v>
      </c>
    </row>
    <row r="93" spans="2:7" ht="30" x14ac:dyDescent="0.2">
      <c r="B93" s="23">
        <v>14</v>
      </c>
      <c r="C93" s="7" t="s">
        <v>36</v>
      </c>
      <c r="D93" s="33"/>
      <c r="E93" s="33"/>
      <c r="F93" s="37"/>
      <c r="G93" s="34"/>
    </row>
    <row r="94" spans="2:7" ht="15" x14ac:dyDescent="0.2">
      <c r="B94" s="18" t="s">
        <v>0</v>
      </c>
      <c r="C94" s="14" t="s">
        <v>37</v>
      </c>
      <c r="D94" s="9" t="s">
        <v>55</v>
      </c>
      <c r="E94" s="3">
        <v>30</v>
      </c>
      <c r="F94" s="36"/>
      <c r="G94" s="30">
        <f>E94*F94</f>
        <v>0</v>
      </c>
    </row>
    <row r="95" spans="2:7" ht="15" x14ac:dyDescent="0.2">
      <c r="B95" s="18" t="s">
        <v>2</v>
      </c>
      <c r="C95" s="14" t="s">
        <v>19</v>
      </c>
      <c r="D95" s="9" t="s">
        <v>55</v>
      </c>
      <c r="E95" s="3">
        <v>10</v>
      </c>
      <c r="F95" s="36"/>
      <c r="G95" s="30">
        <f t="shared" ref="G95:G97" si="13">E95*F95</f>
        <v>0</v>
      </c>
    </row>
    <row r="96" spans="2:7" ht="15" x14ac:dyDescent="0.2">
      <c r="B96" s="18" t="s">
        <v>4</v>
      </c>
      <c r="C96" s="14" t="s">
        <v>20</v>
      </c>
      <c r="D96" s="9" t="s">
        <v>55</v>
      </c>
      <c r="E96" s="3">
        <v>10</v>
      </c>
      <c r="F96" s="36"/>
      <c r="G96" s="30">
        <f t="shared" si="13"/>
        <v>0</v>
      </c>
    </row>
    <row r="97" spans="2:7" ht="15" x14ac:dyDescent="0.2">
      <c r="B97" s="18" t="s">
        <v>6</v>
      </c>
      <c r="C97" s="14" t="s">
        <v>21</v>
      </c>
      <c r="D97" s="9" t="s">
        <v>55</v>
      </c>
      <c r="E97" s="3">
        <v>5</v>
      </c>
      <c r="F97" s="36"/>
      <c r="G97" s="30">
        <f t="shared" si="13"/>
        <v>0</v>
      </c>
    </row>
    <row r="98" spans="2:7" ht="109.5" customHeight="1" x14ac:dyDescent="0.2">
      <c r="B98" s="23">
        <v>15</v>
      </c>
      <c r="C98" s="4" t="s">
        <v>92</v>
      </c>
      <c r="D98" s="33"/>
      <c r="E98" s="33"/>
      <c r="F98" s="37"/>
      <c r="G98" s="34"/>
    </row>
    <row r="99" spans="2:7" ht="15" x14ac:dyDescent="0.2">
      <c r="B99" s="18" t="s">
        <v>0</v>
      </c>
      <c r="C99" s="15" t="s">
        <v>9</v>
      </c>
      <c r="D99" s="28" t="s">
        <v>55</v>
      </c>
      <c r="E99" s="3">
        <v>1</v>
      </c>
      <c r="F99" s="36"/>
      <c r="G99" s="30">
        <f>E99*F99</f>
        <v>0</v>
      </c>
    </row>
    <row r="100" spans="2:7" ht="15" x14ac:dyDescent="0.2">
      <c r="B100" s="18" t="s">
        <v>2</v>
      </c>
      <c r="C100" s="15" t="s">
        <v>10</v>
      </c>
      <c r="D100" s="28" t="s">
        <v>55</v>
      </c>
      <c r="E100" s="3">
        <v>1</v>
      </c>
      <c r="F100" s="36"/>
      <c r="G100" s="30">
        <f t="shared" ref="G100:G103" si="14">E100*F100</f>
        <v>0</v>
      </c>
    </row>
    <row r="101" spans="2:7" ht="15" x14ac:dyDescent="0.2">
      <c r="B101" s="18" t="s">
        <v>4</v>
      </c>
      <c r="C101" s="15" t="s">
        <v>11</v>
      </c>
      <c r="D101" s="28" t="s">
        <v>55</v>
      </c>
      <c r="E101" s="3">
        <v>1</v>
      </c>
      <c r="F101" s="36"/>
      <c r="G101" s="30">
        <f t="shared" si="14"/>
        <v>0</v>
      </c>
    </row>
    <row r="102" spans="2:7" ht="15" x14ac:dyDescent="0.2">
      <c r="B102" s="18" t="s">
        <v>6</v>
      </c>
      <c r="C102" s="15" t="s">
        <v>22</v>
      </c>
      <c r="D102" s="28" t="s">
        <v>55</v>
      </c>
      <c r="E102" s="3">
        <v>1</v>
      </c>
      <c r="F102" s="36"/>
      <c r="G102" s="30">
        <f t="shared" si="14"/>
        <v>0</v>
      </c>
    </row>
    <row r="103" spans="2:7" ht="15" x14ac:dyDescent="0.2">
      <c r="B103" s="18" t="s">
        <v>12</v>
      </c>
      <c r="C103" s="15" t="s">
        <v>23</v>
      </c>
      <c r="D103" s="28" t="s">
        <v>55</v>
      </c>
      <c r="E103" s="3">
        <v>1</v>
      </c>
      <c r="F103" s="36"/>
      <c r="G103" s="30">
        <f t="shared" si="14"/>
        <v>0</v>
      </c>
    </row>
    <row r="104" spans="2:7" ht="105" x14ac:dyDescent="0.2">
      <c r="B104" s="23">
        <v>16</v>
      </c>
      <c r="C104" s="4" t="s">
        <v>93</v>
      </c>
      <c r="D104" s="33"/>
      <c r="E104" s="33"/>
      <c r="F104" s="37"/>
      <c r="G104" s="34"/>
    </row>
    <row r="105" spans="2:7" ht="15" x14ac:dyDescent="0.2">
      <c r="B105" s="18" t="s">
        <v>0</v>
      </c>
      <c r="C105" s="15" t="s">
        <v>9</v>
      </c>
      <c r="D105" s="28" t="s">
        <v>55</v>
      </c>
      <c r="E105" s="3">
        <v>1</v>
      </c>
      <c r="F105" s="36"/>
      <c r="G105" s="30">
        <f>E105*F105</f>
        <v>0</v>
      </c>
    </row>
    <row r="106" spans="2:7" ht="15" x14ac:dyDescent="0.2">
      <c r="B106" s="18" t="s">
        <v>2</v>
      </c>
      <c r="C106" s="15" t="s">
        <v>10</v>
      </c>
      <c r="D106" s="28" t="s">
        <v>55</v>
      </c>
      <c r="E106" s="3">
        <v>1</v>
      </c>
      <c r="F106" s="36"/>
      <c r="G106" s="30">
        <f t="shared" ref="G106:G109" si="15">E106*F106</f>
        <v>0</v>
      </c>
    </row>
    <row r="107" spans="2:7" ht="15" x14ac:dyDescent="0.2">
      <c r="B107" s="18" t="s">
        <v>4</v>
      </c>
      <c r="C107" s="15" t="s">
        <v>11</v>
      </c>
      <c r="D107" s="28" t="s">
        <v>55</v>
      </c>
      <c r="E107" s="3">
        <v>1</v>
      </c>
      <c r="F107" s="36"/>
      <c r="G107" s="30">
        <f t="shared" si="15"/>
        <v>0</v>
      </c>
    </row>
    <row r="108" spans="2:7" ht="15" x14ac:dyDescent="0.2">
      <c r="B108" s="18" t="s">
        <v>6</v>
      </c>
      <c r="C108" s="15" t="s">
        <v>22</v>
      </c>
      <c r="D108" s="28" t="s">
        <v>55</v>
      </c>
      <c r="E108" s="3">
        <v>1</v>
      </c>
      <c r="F108" s="36"/>
      <c r="G108" s="30">
        <f t="shared" si="15"/>
        <v>0</v>
      </c>
    </row>
    <row r="109" spans="2:7" ht="26.25" customHeight="1" x14ac:dyDescent="0.2">
      <c r="B109" s="18" t="s">
        <v>12</v>
      </c>
      <c r="C109" s="15" t="s">
        <v>23</v>
      </c>
      <c r="D109" s="28" t="s">
        <v>55</v>
      </c>
      <c r="E109" s="3">
        <v>1</v>
      </c>
      <c r="F109" s="36"/>
      <c r="G109" s="30">
        <f t="shared" si="15"/>
        <v>0</v>
      </c>
    </row>
    <row r="110" spans="2:7" ht="32.25" customHeight="1" x14ac:dyDescent="0.2">
      <c r="B110" s="23">
        <v>17</v>
      </c>
      <c r="C110" s="4" t="s">
        <v>38</v>
      </c>
      <c r="D110" s="33"/>
      <c r="E110" s="33"/>
      <c r="F110" s="37"/>
      <c r="G110" s="34"/>
    </row>
    <row r="111" spans="2:7" ht="15" x14ac:dyDescent="0.2">
      <c r="B111" s="18" t="s">
        <v>0</v>
      </c>
      <c r="C111" s="15" t="s">
        <v>24</v>
      </c>
      <c r="D111" s="28" t="s">
        <v>55</v>
      </c>
      <c r="E111" s="3">
        <v>10</v>
      </c>
      <c r="F111" s="36"/>
      <c r="G111" s="30">
        <f>E111*F111</f>
        <v>0</v>
      </c>
    </row>
    <row r="112" spans="2:7" ht="15" x14ac:dyDescent="0.2">
      <c r="B112" s="18" t="s">
        <v>2</v>
      </c>
      <c r="C112" s="15" t="s">
        <v>39</v>
      </c>
      <c r="D112" s="28" t="s">
        <v>55</v>
      </c>
      <c r="E112" s="3">
        <v>30</v>
      </c>
      <c r="F112" s="36"/>
      <c r="G112" s="30">
        <f t="shared" ref="G112:G118" si="16">E112*F112</f>
        <v>0</v>
      </c>
    </row>
    <row r="113" spans="2:7" ht="15" x14ac:dyDescent="0.2">
      <c r="B113" s="18" t="s">
        <v>4</v>
      </c>
      <c r="C113" s="15" t="s">
        <v>40</v>
      </c>
      <c r="D113" s="28" t="s">
        <v>55</v>
      </c>
      <c r="E113" s="3">
        <v>30</v>
      </c>
      <c r="F113" s="36"/>
      <c r="G113" s="30">
        <f t="shared" si="16"/>
        <v>0</v>
      </c>
    </row>
    <row r="114" spans="2:7" ht="15" x14ac:dyDescent="0.2">
      <c r="B114" s="18" t="s">
        <v>6</v>
      </c>
      <c r="C114" s="15" t="s">
        <v>41</v>
      </c>
      <c r="D114" s="28" t="s">
        <v>55</v>
      </c>
      <c r="E114" s="3">
        <v>10</v>
      </c>
      <c r="F114" s="36"/>
      <c r="G114" s="30">
        <f t="shared" si="16"/>
        <v>0</v>
      </c>
    </row>
    <row r="115" spans="2:7" ht="15" x14ac:dyDescent="0.2">
      <c r="B115" s="18" t="s">
        <v>25</v>
      </c>
      <c r="C115" s="15" t="s">
        <v>42</v>
      </c>
      <c r="D115" s="28" t="s">
        <v>55</v>
      </c>
      <c r="E115" s="3">
        <v>30</v>
      </c>
      <c r="F115" s="36"/>
      <c r="G115" s="30">
        <f t="shared" si="16"/>
        <v>0</v>
      </c>
    </row>
    <row r="116" spans="2:7" ht="15" x14ac:dyDescent="0.2">
      <c r="B116" s="18" t="s">
        <v>17</v>
      </c>
      <c r="C116" s="15" t="s">
        <v>43</v>
      </c>
      <c r="D116" s="28" t="s">
        <v>55</v>
      </c>
      <c r="E116" s="3">
        <v>10</v>
      </c>
      <c r="F116" s="36"/>
      <c r="G116" s="30">
        <f t="shared" si="16"/>
        <v>0</v>
      </c>
    </row>
    <row r="117" spans="2:7" ht="39.75" customHeight="1" x14ac:dyDescent="0.2">
      <c r="B117" s="18" t="s">
        <v>26</v>
      </c>
      <c r="C117" s="14" t="s">
        <v>27</v>
      </c>
      <c r="D117" s="28" t="s">
        <v>55</v>
      </c>
      <c r="E117" s="3">
        <v>10</v>
      </c>
      <c r="F117" s="36"/>
      <c r="G117" s="30">
        <f t="shared" si="16"/>
        <v>0</v>
      </c>
    </row>
    <row r="118" spans="2:7" ht="15" x14ac:dyDescent="0.2">
      <c r="B118" s="18" t="s">
        <v>44</v>
      </c>
      <c r="C118" s="15" t="s">
        <v>45</v>
      </c>
      <c r="D118" s="28" t="s">
        <v>55</v>
      </c>
      <c r="E118" s="3">
        <v>10</v>
      </c>
      <c r="F118" s="36"/>
      <c r="G118" s="30">
        <f t="shared" si="16"/>
        <v>0</v>
      </c>
    </row>
    <row r="119" spans="2:7" ht="30" x14ac:dyDescent="0.2">
      <c r="B119" s="24">
        <v>18</v>
      </c>
      <c r="C119" s="5" t="s">
        <v>80</v>
      </c>
      <c r="D119" s="33"/>
      <c r="E119" s="33"/>
      <c r="F119" s="37"/>
      <c r="G119" s="34"/>
    </row>
    <row r="120" spans="2:7" ht="15" x14ac:dyDescent="0.2">
      <c r="B120" s="26" t="s">
        <v>0</v>
      </c>
      <c r="C120" s="16" t="s">
        <v>46</v>
      </c>
      <c r="D120" s="29" t="s">
        <v>57</v>
      </c>
      <c r="E120" s="3">
        <v>200</v>
      </c>
      <c r="F120" s="36"/>
      <c r="G120" s="30">
        <f>E120*F120</f>
        <v>0</v>
      </c>
    </row>
    <row r="121" spans="2:7" ht="15" x14ac:dyDescent="0.2">
      <c r="B121" s="26" t="s">
        <v>2</v>
      </c>
      <c r="C121" s="16" t="s">
        <v>47</v>
      </c>
      <c r="D121" s="29" t="s">
        <v>57</v>
      </c>
      <c r="E121" s="3">
        <v>300</v>
      </c>
      <c r="F121" s="36"/>
      <c r="G121" s="30">
        <f t="shared" ref="G121:G122" si="17">E121*F121</f>
        <v>0</v>
      </c>
    </row>
    <row r="122" spans="2:7" ht="15" x14ac:dyDescent="0.2">
      <c r="B122" s="26" t="s">
        <v>4</v>
      </c>
      <c r="C122" s="16" t="s">
        <v>48</v>
      </c>
      <c r="D122" s="29" t="s">
        <v>57</v>
      </c>
      <c r="E122" s="3">
        <v>100</v>
      </c>
      <c r="F122" s="36"/>
      <c r="G122" s="30">
        <f t="shared" si="17"/>
        <v>0</v>
      </c>
    </row>
    <row r="123" spans="2:7" ht="45" x14ac:dyDescent="0.2">
      <c r="B123" s="24">
        <v>19</v>
      </c>
      <c r="C123" s="5" t="s">
        <v>79</v>
      </c>
      <c r="D123" s="32" t="s">
        <v>54</v>
      </c>
      <c r="E123" s="32" t="s">
        <v>76</v>
      </c>
      <c r="F123" s="39" t="s">
        <v>75</v>
      </c>
      <c r="G123" s="32" t="s">
        <v>78</v>
      </c>
    </row>
    <row r="124" spans="2:7" ht="19.5" customHeight="1" x14ac:dyDescent="0.2">
      <c r="B124" s="25" t="s">
        <v>0</v>
      </c>
      <c r="C124" s="44" t="s">
        <v>68</v>
      </c>
      <c r="D124" s="43" t="s">
        <v>74</v>
      </c>
      <c r="E124" s="3">
        <v>300</v>
      </c>
      <c r="F124" s="36"/>
      <c r="G124" s="30">
        <f>E124+E124*F124</f>
        <v>300</v>
      </c>
    </row>
    <row r="125" spans="2:7" ht="15" x14ac:dyDescent="0.2">
      <c r="B125" s="26" t="s">
        <v>2</v>
      </c>
      <c r="C125" s="44" t="s">
        <v>69</v>
      </c>
      <c r="D125" s="43" t="s">
        <v>66</v>
      </c>
      <c r="E125" s="46">
        <v>30000</v>
      </c>
      <c r="F125" s="48"/>
      <c r="G125" s="30">
        <f>E125+E125*F125</f>
        <v>30000</v>
      </c>
    </row>
    <row r="126" spans="2:7" ht="15" x14ac:dyDescent="0.2">
      <c r="B126" s="26" t="s">
        <v>4</v>
      </c>
      <c r="C126" s="44" t="s">
        <v>70</v>
      </c>
      <c r="D126" s="43" t="s">
        <v>66</v>
      </c>
      <c r="E126" s="49"/>
      <c r="F126" s="45"/>
      <c r="G126" s="50"/>
    </row>
    <row r="127" spans="2:7" ht="15.75" thickBot="1" x14ac:dyDescent="0.25">
      <c r="B127" s="51" t="s">
        <v>6</v>
      </c>
      <c r="C127" s="52" t="s">
        <v>71</v>
      </c>
      <c r="D127" s="53" t="s">
        <v>66</v>
      </c>
      <c r="E127" s="54"/>
      <c r="F127" s="55"/>
      <c r="G127" s="56"/>
    </row>
    <row r="128" spans="2:7" ht="15" x14ac:dyDescent="0.2">
      <c r="B128" s="70" t="s">
        <v>72</v>
      </c>
      <c r="C128" s="71"/>
      <c r="D128" s="72"/>
      <c r="E128" s="72"/>
      <c r="F128" s="72"/>
      <c r="G128" s="73"/>
    </row>
    <row r="129" spans="2:7" ht="21" customHeight="1" thickBot="1" x14ac:dyDescent="0.25">
      <c r="B129" s="74" t="s">
        <v>73</v>
      </c>
      <c r="C129" s="75"/>
      <c r="D129" s="76"/>
      <c r="E129" s="76"/>
      <c r="F129" s="76"/>
      <c r="G129" s="77"/>
    </row>
    <row r="131" spans="2:7" ht="15" thickBot="1" x14ac:dyDescent="0.25"/>
    <row r="132" spans="2:7" ht="27" thickBot="1" x14ac:dyDescent="0.45">
      <c r="B132" s="66" t="s">
        <v>63</v>
      </c>
      <c r="C132" s="67"/>
      <c r="D132" s="67"/>
      <c r="E132" s="67"/>
      <c r="F132" s="68"/>
      <c r="G132" s="27">
        <f>SUM(G15:G18,G20:G23,G25:G28,G30:G33,G35:G38,G42:G46,G48:G52,G54:G57,G59:G63,G65:G68,G69,G71:G77,G79:G85,G87:G92,G94:G97,G99:G103,G105:G109,G111:G117,G118,G120:G122,G124:G125)</f>
        <v>30300</v>
      </c>
    </row>
    <row r="134" spans="2:7" ht="33" customHeight="1" x14ac:dyDescent="0.25">
      <c r="B134" s="69" t="s">
        <v>98</v>
      </c>
      <c r="C134" s="69"/>
      <c r="D134" s="69"/>
      <c r="E134" s="69"/>
      <c r="F134" s="69"/>
      <c r="G134" s="69"/>
    </row>
    <row r="141" spans="2:7" x14ac:dyDescent="0.2">
      <c r="B141" s="10" t="s">
        <v>59</v>
      </c>
    </row>
    <row r="142" spans="2:7" x14ac:dyDescent="0.2">
      <c r="B142" s="10" t="s">
        <v>58</v>
      </c>
    </row>
    <row r="144" spans="2:7" x14ac:dyDescent="0.2">
      <c r="B144" s="17" t="s">
        <v>59</v>
      </c>
    </row>
    <row r="145" spans="2:2" x14ac:dyDescent="0.2">
      <c r="B145" s="10" t="s">
        <v>60</v>
      </c>
    </row>
    <row r="147" spans="2:2" x14ac:dyDescent="0.2">
      <c r="B147" s="10" t="s">
        <v>59</v>
      </c>
    </row>
    <row r="148" spans="2:2" x14ac:dyDescent="0.2">
      <c r="B148" s="10" t="s">
        <v>61</v>
      </c>
    </row>
    <row r="149" spans="2:2" x14ac:dyDescent="0.2">
      <c r="B149" s="17"/>
    </row>
    <row r="150" spans="2:2" x14ac:dyDescent="0.2">
      <c r="B150" s="17" t="s">
        <v>59</v>
      </c>
    </row>
    <row r="151" spans="2:2" x14ac:dyDescent="0.2">
      <c r="B151" s="10" t="s">
        <v>62</v>
      </c>
    </row>
  </sheetData>
  <mergeCells count="13">
    <mergeCell ref="B132:F132"/>
    <mergeCell ref="B134:G134"/>
    <mergeCell ref="B128:G128"/>
    <mergeCell ref="B129:G129"/>
    <mergeCell ref="B8:G8"/>
    <mergeCell ref="B9:G9"/>
    <mergeCell ref="B10:G10"/>
    <mergeCell ref="B12:G12"/>
    <mergeCell ref="B1:G1"/>
    <mergeCell ref="B3:G3"/>
    <mergeCell ref="B5:G5"/>
    <mergeCell ref="B6:G6"/>
    <mergeCell ref="B7:G7"/>
  </mergeCells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PGNiG Serwis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Sajnóg Artur</dc:creator>
  <cp:lastModifiedBy>Abramski Rafał</cp:lastModifiedBy>
  <cp:lastPrinted>2022-04-08T08:53:49Z</cp:lastPrinted>
  <dcterms:created xsi:type="dcterms:W3CDTF">2016-07-14T13:08:39Z</dcterms:created>
  <dcterms:modified xsi:type="dcterms:W3CDTF">2026-03-04T08:40:33Z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2022-04-08T08:33:14Z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28abeb13-a427-4368-8b12-ae59304400a7</vt:lpwstr>
  </property>
  <property fmtid="{D5CDD505-2E9C-101B-9397-08002B2CF9AE}" pid="8" name="MSIP_Label_e20eee59-e4e0-4a8d-90cf-d81fae0f4231_ContentBits">
    <vt:lpwstr>0</vt:lpwstr>
  </property>
</Properties>
</file>